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4055" windowHeight="7680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E109" i="1" l="1"/>
  <c r="E104" i="1"/>
  <c r="E99" i="1"/>
  <c r="E100" i="1" s="1"/>
  <c r="E94" i="1"/>
  <c r="E72" i="1"/>
  <c r="E38" i="1"/>
  <c r="E34" i="1"/>
  <c r="E31" i="1"/>
  <c r="E26" i="1"/>
  <c r="E22" i="1"/>
  <c r="E19" i="1"/>
  <c r="E13" i="1"/>
  <c r="E8" i="1"/>
  <c r="E110" i="1" l="1"/>
  <c r="E23" i="1"/>
  <c r="E95" i="1"/>
  <c r="E14" i="1"/>
  <c r="E111" i="1" l="1"/>
</calcChain>
</file>

<file path=xl/sharedStrings.xml><?xml version="1.0" encoding="utf-8"?>
<sst xmlns="http://schemas.openxmlformats.org/spreadsheetml/2006/main" count="195" uniqueCount="97">
  <si>
    <t>INAB-1-MOBILIARIO Y EQUIPO DE OFICINA</t>
  </si>
  <si>
    <t>COR</t>
  </si>
  <si>
    <t>CANT</t>
  </si>
  <si>
    <t>DESCRIPCION DEL BIEN</t>
  </si>
  <si>
    <t xml:space="preserve">SUB TOTAL </t>
  </si>
  <si>
    <t xml:space="preserve">TOTAL </t>
  </si>
  <si>
    <t xml:space="preserve">INAB -1-9- SILLAS FIJAS </t>
  </si>
  <si>
    <t>INAB -2- MOBILIARIO  Y EQUIPO DE ENSEÑANZA</t>
  </si>
  <si>
    <t>INAB -2-2 PIZARRONES .</t>
  </si>
  <si>
    <t xml:space="preserve">INAB -2-4-PROYECTORES Y RETROPROYECTORES </t>
  </si>
  <si>
    <t>INAB - 6 - EQUIPO DE LABORATORIO E INGENIERIA</t>
  </si>
  <si>
    <t>INAB --6- 38 - GPS GEOPOSICIONADORES</t>
  </si>
  <si>
    <t xml:space="preserve">INAB -- 8 - EQUIPO DOMESTICO </t>
  </si>
  <si>
    <t>INAB .--8 - 6 - VENTILADORES</t>
  </si>
  <si>
    <t xml:space="preserve">INAB --10 - EQUIPO DE COMPUTACION </t>
  </si>
  <si>
    <t>INAB -- 10 - 1 - MONITORES</t>
  </si>
  <si>
    <t>INAB -- 10 - 2 - CPU</t>
  </si>
  <si>
    <t xml:space="preserve">INAB 6 - EQUIPO DE LABORATORIO E INGENIERIA </t>
  </si>
  <si>
    <t xml:space="preserve">INAB - 6 - 15 - BRUJULAS </t>
  </si>
  <si>
    <t xml:space="preserve">INAB - 6 - EQUIPO DE LABORATORIO E INGENIERIA </t>
  </si>
  <si>
    <t>INAB - 6 - 19 - ALTIMETRO</t>
  </si>
  <si>
    <t>1-P31</t>
  </si>
  <si>
    <t>SILLA FIJA DE METAL TELA COLOR AZUL CON BRAZOS</t>
  </si>
  <si>
    <t>2-P31</t>
  </si>
  <si>
    <t>RESOLUCION No. M-433-2008</t>
  </si>
  <si>
    <t xml:space="preserve"> Q                                 -  </t>
  </si>
  <si>
    <t>3-P31</t>
  </si>
  <si>
    <t>SILLA FIJA DE METAL TELA COLOR GRIS CON BRAZOS</t>
  </si>
  <si>
    <t>BANCA DE REGLILLAS DE MADERA BARNIZADA</t>
  </si>
  <si>
    <t>INAB - 1 - 21 - BANCOS Y BANCAS</t>
  </si>
  <si>
    <t>TOTAL CUENTA No, 001   PROYECTO CEFE</t>
  </si>
  <si>
    <t>PROYECTO CEFE</t>
  </si>
  <si>
    <t>TRASLADO A PLANTA CENTRAL CON EL No. INAB.2.2.2-61-OC</t>
  </si>
  <si>
    <t>PIZARRON  DE FORMICA COLOR BLANCO</t>
  </si>
  <si>
    <t>TRASLADO A PLANTA  CENTRAL CON EL No. 2.2.2-62-OC</t>
  </si>
  <si>
    <t>RETROPOYECTOR MARCA APOLLO MOD. 8104 S/507028A010800179 CON PANTALLA DE 70" X70" CON TRIPODE MARCA APOLLO (FUE SUSTITUIDO POR EL 3M MOD. 612. VIENE DEL 2.4.3-32</t>
  </si>
  <si>
    <t>TOTAL CUENTA No, 002   PROYECTO CEFE</t>
  </si>
  <si>
    <t>INAB.6.5 BALANZAS</t>
  </si>
  <si>
    <t>BLANZA MARCA COMPAC DIGITAL C/GRIS  Y PLATEADO CON CAPACIDAD DE 200X0. 1G.</t>
  </si>
  <si>
    <t>TRASLADO A PLANTA CENTRAL CON EL No. INAB. 6.15.1-23-OC</t>
  </si>
  <si>
    <t>BRUJULA M/SUUNTO MODELO KB-14360R SERIE 236146</t>
  </si>
  <si>
    <t>BRUJULA CON CLINOMETRO  M/SUUNTO MODELO TANDAEM</t>
  </si>
  <si>
    <t xml:space="preserve">ALTIMETRO/BAROMETRO M/OREGON SCIENTIFIC MOD. EB-833, CON PANTALLA DIGITAL </t>
  </si>
  <si>
    <t>4-P31</t>
  </si>
  <si>
    <t>GEOPOSICIONADOR MARCA MAGALLAN, MOD. MAP-330 INCLUYE CABLE PARA PC, Y CARGADOR DE CARRO SOFWARE MAPSEND S/0002831</t>
  </si>
  <si>
    <t>TRASLADO PLANTA CENTRAL CON EL No. INAB.6.38.3-88-OC</t>
  </si>
  <si>
    <t>INAB - 6 - 39 TERMOMETROS, EQUIPO DE MUESTRA DE AGUA</t>
  </si>
  <si>
    <t>TERMOMETRO DE MAXIMAS Y MINIMAS TIPO SIX EN U, M/SATO 72-6200,  COD. RDD52</t>
  </si>
  <si>
    <t>5-P31</t>
  </si>
  <si>
    <t>6-P31</t>
  </si>
  <si>
    <t>7-P31</t>
  </si>
  <si>
    <t>8-P31</t>
  </si>
  <si>
    <t>9-P31</t>
  </si>
  <si>
    <t>10-P31</t>
  </si>
  <si>
    <t>11-P31</t>
  </si>
  <si>
    <t>12-P31</t>
  </si>
  <si>
    <t>13-P31</t>
  </si>
  <si>
    <t>14-P31</t>
  </si>
  <si>
    <t>15-P31</t>
  </si>
  <si>
    <t>16-P31</t>
  </si>
  <si>
    <t>17-P31</t>
  </si>
  <si>
    <t>18-P31</t>
  </si>
  <si>
    <t>19-P31</t>
  </si>
  <si>
    <t>20-P31</t>
  </si>
  <si>
    <t>TERMOMETRO DE MAXIMAS Y MINIMAS TIPO SIX EN U, M/SATO 72-6200.</t>
  </si>
  <si>
    <t>21-P31</t>
  </si>
  <si>
    <t>22-P33</t>
  </si>
  <si>
    <t>23-P34</t>
  </si>
  <si>
    <t>TERMOMETRO DE MAXIMAS Y MINIMAS TIPO SIX EN U, M/SATO 72-6200, T0052</t>
  </si>
  <si>
    <t>24-P31</t>
  </si>
  <si>
    <t>25-P31</t>
  </si>
  <si>
    <t>26-P31</t>
  </si>
  <si>
    <t>27-P31</t>
  </si>
  <si>
    <t>28-P31</t>
  </si>
  <si>
    <t>29-P31</t>
  </si>
  <si>
    <t>30-P31</t>
  </si>
  <si>
    <t>31-P31</t>
  </si>
  <si>
    <t>32-P31</t>
  </si>
  <si>
    <t>TERMOMETRO M/TYLOR DE MAXIMA Y MINIMA TIPO SIX EN U, GRADOS (0 F), COD. T0055</t>
  </si>
  <si>
    <t xml:space="preserve">PLUVIOMETRO WILHLAMBRECHT, CON PROBETA GRADUABLE EN MILITROS, PRECIPITACIÓN PLUVIAL/SOPORTE </t>
  </si>
  <si>
    <t>PLUVIOMETRO DE LAMINA GALVANIZADA CAL. 26</t>
  </si>
  <si>
    <t>PLUVIOMETROS TIPO HELLMAN M/WILHLAMBRECHT, CON PROBETA GRADUADA EN MILITROS</t>
  </si>
  <si>
    <t>INAB - 6.99 OTRO EQUIPO DE LABORATORIO E INGENIERIA</t>
  </si>
  <si>
    <t>TOTAL CUENTA No, 006   PROYECTO CEFE</t>
  </si>
  <si>
    <t>SISTEMA DE AIRE ACONDICIONADO S/806KADO-669 MOD. F12K2</t>
  </si>
  <si>
    <t>TRASLADO A PLANTA CENTRAL CON EL No. 8.6.3-100-OC</t>
  </si>
  <si>
    <t>TOTAL CUENTA No, 008   PROYECTO CEFE</t>
  </si>
  <si>
    <t>TRASLADO A  PLANTA CENTRAL CON EL No. INAB. 10.1.3-109-OC</t>
  </si>
  <si>
    <t>TRASLADO A  PLANTA CENTRAL CON EL No. INAB. 10.1.3-108-OC</t>
  </si>
  <si>
    <t xml:space="preserve">   MONITOR MARCA QBEX SERIE No. E199990</t>
  </si>
  <si>
    <t>TRASLADO A  PLANTA CENTRAL CON EL No. INAB. 10.2.3-100-OC</t>
  </si>
  <si>
    <t>CPU MARCA EPSON SERIE No. 1022978</t>
  </si>
  <si>
    <t>TRASLADO A  PLANTA CENTRAL CON EL No. INAB. 10.2.1-101-OC</t>
  </si>
  <si>
    <t>TOTAL CUENTA No, 010   PROYECTO CEFE</t>
  </si>
  <si>
    <t>TOTAL PROYECTO CEFE</t>
  </si>
  <si>
    <t>DE BAJA SEGÚN RESOLUCION M210-2009</t>
  </si>
  <si>
    <t>INVENTARIO DEL INSTITUTO NACIONAL DE BOSQUES-INAB- DEL 01/01/2014 AL 31/12/2014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</si>
</sst>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&quot;Q&quot;* #,##0.00_);_(&quot;Q&quot;* \(#,##0.00\);_(&quot;Q&quot;* &quot;-&quot;??_);_(@_)"/>
    <numFmt numFmtId="165" formatCode="_(* #,##0.00_);_(* \(#,##0.00\);_(* &quot;-&quot;??_);_(@_)"/>
    <numFmt numFmtId="166" formatCode="_-[$Q-100A]* #,##0.00_ ;_-[$Q-100A]* \-#,##0.00\ ;_-[$Q-100A]* &quot;-&quot;??_ ;_-@_ "/>
    <numFmt numFmtId="167" formatCode="_([$Q-100A]* #,##0.00_);_([$Q-100A]* \(#,##0.00\);_([$Q-100A]* &quot;-&quot;??_);_(@_)"/>
    <numFmt numFmtId="168" formatCode="_([$€-2]* #,##0.00_);_([$€-2]* \(#,##0.00\);_([$€-2]* &quot;-&quot;??_)"/>
  </numFmts>
  <fonts count="11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name val="Arial"/>
      <family val="2"/>
    </font>
    <font>
      <sz val="5"/>
      <name val="Arial"/>
      <family val="2"/>
    </font>
    <font>
      <b/>
      <sz val="6"/>
      <name val="Arial"/>
      <family val="2"/>
    </font>
    <font>
      <b/>
      <sz val="7"/>
      <name val="Albertus Medium"/>
      <family val="2"/>
    </font>
    <font>
      <b/>
      <sz val="7"/>
      <color indexed="8"/>
      <name val="Albertus Medium"/>
      <family val="2"/>
    </font>
    <font>
      <b/>
      <sz val="5"/>
      <name val="Albertus Medium"/>
    </font>
    <font>
      <b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9696"/>
        <bgColor rgb="FF000000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82">
    <xf numFmtId="0" fontId="0" fillId="0" borderId="0" xfId="0"/>
    <xf numFmtId="0" fontId="3" fillId="0" borderId="4" xfId="0" applyFont="1" applyFill="1" applyBorder="1" applyAlignment="1" applyProtection="1">
      <alignment horizontal="left" wrapText="1"/>
      <protection locked="0"/>
    </xf>
    <xf numFmtId="164" fontId="3" fillId="0" borderId="5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0" fontId="5" fillId="4" borderId="8" xfId="4" applyFont="1" applyFill="1" applyBorder="1" applyAlignment="1">
      <alignment horizontal="center" textRotation="90" wrapText="1"/>
    </xf>
    <xf numFmtId="0" fontId="5" fillId="4" borderId="6" xfId="4" applyFont="1" applyFill="1" applyBorder="1" applyAlignment="1">
      <alignment horizontal="center" textRotation="90" wrapText="1"/>
    </xf>
    <xf numFmtId="0" fontId="7" fillId="4" borderId="6" xfId="4" applyFont="1" applyFill="1" applyBorder="1" applyAlignment="1">
      <alignment horizontal="center" wrapText="1"/>
    </xf>
    <xf numFmtId="0" fontId="5" fillId="4" borderId="6" xfId="4" applyFont="1" applyFill="1" applyBorder="1" applyAlignment="1">
      <alignment horizontal="center" wrapText="1"/>
    </xf>
    <xf numFmtId="165" fontId="6" fillId="4" borderId="7" xfId="4" applyNumberFormat="1" applyFont="1" applyFill="1" applyBorder="1" applyAlignment="1">
      <alignment horizontal="center" wrapText="1"/>
    </xf>
    <xf numFmtId="0" fontId="3" fillId="0" borderId="19" xfId="0" applyFont="1" applyFill="1" applyBorder="1" applyAlignment="1" applyProtection="1">
      <alignment horizontal="center" wrapText="1"/>
      <protection locked="0"/>
    </xf>
    <xf numFmtId="0" fontId="3" fillId="0" borderId="4" xfId="0" applyFont="1" applyFill="1" applyBorder="1" applyAlignment="1" applyProtection="1">
      <alignment horizontal="center" wrapText="1"/>
      <protection locked="0"/>
    </xf>
    <xf numFmtId="0" fontId="3" fillId="0" borderId="9" xfId="0" applyFont="1" applyFill="1" applyBorder="1" applyAlignment="1" applyProtection="1">
      <alignment horizontal="center" wrapText="1"/>
      <protection locked="0"/>
    </xf>
    <xf numFmtId="0" fontId="3" fillId="0" borderId="18" xfId="0" applyFont="1" applyFill="1" applyBorder="1" applyAlignment="1" applyProtection="1">
      <alignment horizontal="center" wrapText="1"/>
      <protection locked="0"/>
    </xf>
    <xf numFmtId="0" fontId="3" fillId="0" borderId="19" xfId="0" applyFont="1" applyFill="1" applyBorder="1" applyAlignment="1" applyProtection="1">
      <alignment horizontal="left" wrapText="1"/>
      <protection locked="0"/>
    </xf>
    <xf numFmtId="0" fontId="3" fillId="0" borderId="14" xfId="0" applyFont="1" applyFill="1" applyBorder="1" applyAlignment="1" applyProtection="1">
      <alignment horizontal="center" wrapText="1"/>
      <protection locked="0"/>
    </xf>
    <xf numFmtId="0" fontId="3" fillId="0" borderId="15" xfId="0" applyFont="1" applyFill="1" applyBorder="1" applyAlignment="1" applyProtection="1">
      <alignment horizontal="center" wrapText="1"/>
      <protection locked="0"/>
    </xf>
    <xf numFmtId="0" fontId="3" fillId="0" borderId="15" xfId="0" applyFont="1" applyFill="1" applyBorder="1" applyAlignment="1">
      <alignment wrapText="1"/>
    </xf>
    <xf numFmtId="0" fontId="3" fillId="0" borderId="8" xfId="0" applyFont="1" applyFill="1" applyBorder="1" applyAlignment="1" applyProtection="1">
      <alignment horizontal="center" wrapText="1"/>
      <protection locked="0"/>
    </xf>
    <xf numFmtId="0" fontId="3" fillId="0" borderId="6" xfId="0" applyFont="1" applyFill="1" applyBorder="1" applyAlignment="1" applyProtection="1">
      <alignment horizontal="center" wrapText="1"/>
      <protection locked="0"/>
    </xf>
    <xf numFmtId="0" fontId="3" fillId="0" borderId="6" xfId="0" applyFont="1" applyFill="1" applyBorder="1" applyAlignment="1" applyProtection="1">
      <alignment horizontal="left" wrapText="1"/>
      <protection locked="0"/>
    </xf>
    <xf numFmtId="164" fontId="3" fillId="0" borderId="15" xfId="0" applyNumberFormat="1" applyFont="1" applyFill="1" applyBorder="1" applyAlignment="1"/>
    <xf numFmtId="164" fontId="3" fillId="0" borderId="16" xfId="7" applyNumberFormat="1" applyFont="1" applyFill="1" applyBorder="1" applyAlignment="1" applyProtection="1"/>
    <xf numFmtId="164" fontId="3" fillId="0" borderId="4" xfId="7" applyNumberFormat="1" applyFont="1" applyFill="1" applyBorder="1" applyAlignment="1" applyProtection="1">
      <protection locked="0"/>
    </xf>
    <xf numFmtId="164" fontId="3" fillId="0" borderId="19" xfId="7" applyNumberFormat="1" applyFont="1" applyFill="1" applyBorder="1" applyAlignment="1" applyProtection="1">
      <protection locked="0"/>
    </xf>
    <xf numFmtId="0" fontId="3" fillId="0" borderId="27" xfId="0" applyFont="1" applyFill="1" applyBorder="1" applyAlignment="1" applyProtection="1">
      <alignment horizontal="center" wrapText="1"/>
      <protection locked="0"/>
    </xf>
    <xf numFmtId="0" fontId="3" fillId="0" borderId="3" xfId="0" applyFont="1" applyFill="1" applyBorder="1" applyAlignment="1" applyProtection="1">
      <alignment horizontal="center" wrapText="1"/>
      <protection locked="0"/>
    </xf>
    <xf numFmtId="0" fontId="4" fillId="3" borderId="21" xfId="16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wrapText="1"/>
    </xf>
    <xf numFmtId="164" fontId="3" fillId="0" borderId="4" xfId="7" applyNumberFormat="1" applyFont="1" applyFill="1" applyBorder="1" applyAlignment="1" applyProtection="1"/>
    <xf numFmtId="167" fontId="3" fillId="0" borderId="6" xfId="7" applyNumberFormat="1" applyFont="1" applyFill="1" applyBorder="1" applyAlignment="1" applyProtection="1"/>
    <xf numFmtId="164" fontId="3" fillId="0" borderId="7" xfId="0" applyNumberFormat="1" applyFont="1" applyFill="1" applyBorder="1" applyAlignment="1" applyProtection="1">
      <alignment horizontal="center" wrapText="1"/>
    </xf>
    <xf numFmtId="164" fontId="3" fillId="0" borderId="20" xfId="0" applyNumberFormat="1" applyFont="1" applyFill="1" applyBorder="1" applyAlignment="1" applyProtection="1">
      <alignment horizontal="center" wrapText="1"/>
    </xf>
    <xf numFmtId="0" fontId="3" fillId="0" borderId="3" xfId="0" applyFont="1" applyFill="1" applyBorder="1" applyAlignment="1" applyProtection="1">
      <alignment horizontal="left" wrapText="1"/>
      <protection locked="0"/>
    </xf>
    <xf numFmtId="164" fontId="3" fillId="0" borderId="3" xfId="7" applyNumberFormat="1" applyFont="1" applyFill="1" applyBorder="1" applyAlignment="1" applyProtection="1">
      <protection locked="0"/>
    </xf>
    <xf numFmtId="0" fontId="3" fillId="0" borderId="30" xfId="0" applyFont="1" applyFill="1" applyBorder="1" applyAlignment="1" applyProtection="1">
      <alignment horizontal="center" wrapText="1"/>
      <protection locked="0"/>
    </xf>
    <xf numFmtId="0" fontId="3" fillId="0" borderId="23" xfId="0" applyFont="1" applyFill="1" applyBorder="1" applyAlignment="1" applyProtection="1">
      <alignment horizontal="center" wrapText="1"/>
      <protection locked="0"/>
    </xf>
    <xf numFmtId="0" fontId="3" fillId="0" borderId="23" xfId="0" applyFont="1" applyFill="1" applyBorder="1" applyAlignment="1" applyProtection="1">
      <alignment horizontal="left" wrapText="1"/>
      <protection locked="0"/>
    </xf>
    <xf numFmtId="164" fontId="3" fillId="0" borderId="23" xfId="7" applyNumberFormat="1" applyFont="1" applyFill="1" applyBorder="1" applyAlignment="1" applyProtection="1">
      <protection locked="0"/>
    </xf>
    <xf numFmtId="164" fontId="3" fillId="0" borderId="31" xfId="0" applyNumberFormat="1" applyFont="1" applyFill="1" applyBorder="1" applyAlignment="1" applyProtection="1">
      <alignment horizontal="center" wrapText="1"/>
    </xf>
    <xf numFmtId="0" fontId="4" fillId="3" borderId="15" xfId="16" applyFont="1" applyFill="1" applyBorder="1" applyAlignment="1">
      <alignment horizontal="left" vertical="center" wrapText="1"/>
    </xf>
    <xf numFmtId="0" fontId="4" fillId="3" borderId="19" xfId="16" applyFont="1" applyFill="1" applyBorder="1" applyAlignment="1">
      <alignment horizontal="left" vertical="center" wrapText="1"/>
    </xf>
    <xf numFmtId="164" fontId="9" fillId="3" borderId="22" xfId="0" applyNumberFormat="1" applyFont="1" applyFill="1" applyBorder="1" applyAlignment="1"/>
    <xf numFmtId="164" fontId="10" fillId="6" borderId="22" xfId="0" applyNumberFormat="1" applyFont="1" applyFill="1" applyBorder="1" applyAlignment="1">
      <alignment vertical="center" wrapText="1"/>
    </xf>
    <xf numFmtId="0" fontId="8" fillId="6" borderId="24" xfId="0" applyFont="1" applyFill="1" applyBorder="1" applyAlignment="1">
      <alignment horizontal="center" wrapText="1"/>
    </xf>
    <xf numFmtId="0" fontId="8" fillId="6" borderId="17" xfId="0" applyFont="1" applyFill="1" applyBorder="1" applyAlignment="1">
      <alignment horizontal="center" wrapText="1"/>
    </xf>
    <xf numFmtId="0" fontId="8" fillId="6" borderId="13" xfId="0" applyFont="1" applyFill="1" applyBorder="1" applyAlignment="1">
      <alignment horizontal="center" wrapText="1"/>
    </xf>
    <xf numFmtId="0" fontId="8" fillId="6" borderId="12" xfId="0" applyFont="1" applyFill="1" applyBorder="1" applyAlignment="1">
      <alignment horizontal="center" wrapText="1"/>
    </xf>
    <xf numFmtId="0" fontId="5" fillId="5" borderId="10" xfId="4" applyFont="1" applyFill="1" applyBorder="1" applyAlignment="1">
      <alignment horizontal="left" vertical="center" textRotation="90" wrapText="1"/>
    </xf>
    <xf numFmtId="0" fontId="5" fillId="5" borderId="11" xfId="4" applyFont="1" applyFill="1" applyBorder="1" applyAlignment="1">
      <alignment horizontal="left" vertical="center" textRotation="90" wrapText="1"/>
    </xf>
    <xf numFmtId="0" fontId="5" fillId="5" borderId="10" xfId="4" applyFont="1" applyFill="1" applyBorder="1" applyAlignment="1">
      <alignment horizontal="left" vertical="center" wrapText="1"/>
    </xf>
    <xf numFmtId="0" fontId="5" fillId="5" borderId="11" xfId="4" applyFont="1" applyFill="1" applyBorder="1" applyAlignment="1">
      <alignment horizontal="left" vertical="center" wrapText="1"/>
    </xf>
    <xf numFmtId="0" fontId="8" fillId="6" borderId="25" xfId="0" applyFont="1" applyFill="1" applyBorder="1" applyAlignment="1">
      <alignment horizontal="center" wrapText="1"/>
    </xf>
    <xf numFmtId="0" fontId="5" fillId="5" borderId="14" xfId="4" applyFont="1" applyFill="1" applyBorder="1" applyAlignment="1">
      <alignment horizontal="left" vertical="center" textRotation="90" wrapText="1"/>
    </xf>
    <xf numFmtId="0" fontId="5" fillId="5" borderId="15" xfId="4" applyFont="1" applyFill="1" applyBorder="1" applyAlignment="1">
      <alignment horizontal="left" vertical="center" textRotation="90" wrapText="1"/>
    </xf>
    <xf numFmtId="0" fontId="5" fillId="5" borderId="18" xfId="4" applyFont="1" applyFill="1" applyBorder="1" applyAlignment="1">
      <alignment horizontal="left" vertical="center" textRotation="90" wrapText="1"/>
    </xf>
    <xf numFmtId="0" fontId="5" fillId="5" borderId="19" xfId="4" applyFont="1" applyFill="1" applyBorder="1" applyAlignment="1">
      <alignment horizontal="left" vertical="center" textRotation="90" wrapText="1"/>
    </xf>
    <xf numFmtId="0" fontId="5" fillId="5" borderId="15" xfId="4" applyFont="1" applyFill="1" applyBorder="1" applyAlignment="1">
      <alignment horizontal="left" vertical="center" wrapText="1"/>
    </xf>
    <xf numFmtId="0" fontId="5" fillId="5" borderId="16" xfId="4" applyFont="1" applyFill="1" applyBorder="1" applyAlignment="1">
      <alignment horizontal="left" vertical="center" wrapText="1"/>
    </xf>
    <xf numFmtId="0" fontId="5" fillId="5" borderId="19" xfId="4" applyFont="1" applyFill="1" applyBorder="1" applyAlignment="1">
      <alignment horizontal="left" vertical="center" wrapText="1"/>
    </xf>
    <xf numFmtId="0" fontId="5" fillId="5" borderId="20" xfId="4" applyFont="1" applyFill="1" applyBorder="1" applyAlignment="1">
      <alignment horizontal="left" vertical="center" wrapText="1"/>
    </xf>
    <xf numFmtId="0" fontId="5" fillId="5" borderId="26" xfId="4" applyFont="1" applyFill="1" applyBorder="1" applyAlignment="1">
      <alignment horizontal="left" vertical="center" textRotation="90" wrapText="1"/>
    </xf>
    <xf numFmtId="0" fontId="5" fillId="5" borderId="29" xfId="4" applyFont="1" applyFill="1" applyBorder="1" applyAlignment="1">
      <alignment horizontal="left" vertical="center" textRotation="90" wrapText="1"/>
    </xf>
    <xf numFmtId="0" fontId="5" fillId="5" borderId="1" xfId="4" applyFont="1" applyFill="1" applyBorder="1" applyAlignment="1">
      <alignment horizontal="left" vertical="center" textRotation="90" wrapText="1"/>
    </xf>
    <xf numFmtId="0" fontId="5" fillId="5" borderId="2" xfId="4" applyFont="1" applyFill="1" applyBorder="1" applyAlignment="1">
      <alignment horizontal="left" vertical="center" textRotation="90" wrapText="1"/>
    </xf>
    <xf numFmtId="0" fontId="5" fillId="5" borderId="26" xfId="4" applyFont="1" applyFill="1" applyBorder="1" applyAlignment="1">
      <alignment horizontal="left" vertical="center" wrapText="1"/>
    </xf>
    <xf numFmtId="0" fontId="5" fillId="5" borderId="29" xfId="4" applyFont="1" applyFill="1" applyBorder="1" applyAlignment="1">
      <alignment horizontal="left" vertical="center" wrapText="1"/>
    </xf>
    <xf numFmtId="0" fontId="5" fillId="5" borderId="1" xfId="4" applyFont="1" applyFill="1" applyBorder="1" applyAlignment="1">
      <alignment horizontal="left" vertical="center" wrapText="1"/>
    </xf>
    <xf numFmtId="0" fontId="5" fillId="5" borderId="2" xfId="4" applyFont="1" applyFill="1" applyBorder="1" applyAlignment="1">
      <alignment horizontal="left" vertical="center" wrapText="1"/>
    </xf>
    <xf numFmtId="0" fontId="5" fillId="5" borderId="10" xfId="4" applyFont="1" applyFill="1" applyBorder="1" applyAlignment="1" applyProtection="1">
      <alignment horizontal="left" vertical="center" wrapText="1"/>
    </xf>
    <xf numFmtId="0" fontId="5" fillId="5" borderId="11" xfId="4" applyFont="1" applyFill="1" applyBorder="1" applyAlignment="1" applyProtection="1">
      <alignment horizontal="left" vertical="center" wrapText="1"/>
    </xf>
    <xf numFmtId="0" fontId="1" fillId="3" borderId="12" xfId="0" applyFont="1" applyFill="1" applyBorder="1" applyAlignment="1">
      <alignment horizontal="center" wrapText="1"/>
    </xf>
    <xf numFmtId="0" fontId="1" fillId="3" borderId="17" xfId="0" applyFont="1" applyFill="1" applyBorder="1" applyAlignment="1">
      <alignment horizontal="center" wrapText="1"/>
    </xf>
    <xf numFmtId="0" fontId="1" fillId="3" borderId="13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164" fontId="3" fillId="0" borderId="28" xfId="0" applyNumberFormat="1" applyFont="1" applyFill="1" applyBorder="1" applyAlignment="1" applyProtection="1">
      <alignment horizontal="center" wrapText="1"/>
      <protection locked="0"/>
    </xf>
    <xf numFmtId="164" fontId="3" fillId="0" borderId="6" xfId="7" applyNumberFormat="1" applyFont="1" applyFill="1" applyBorder="1" applyAlignment="1" applyProtection="1">
      <protection locked="0"/>
    </xf>
  </cellXfs>
  <cellStyles count="105">
    <cellStyle name="Euro" xfId="5"/>
    <cellStyle name="Euro 2" xfId="6"/>
    <cellStyle name="Millares 10" xfId="26"/>
    <cellStyle name="Millares 2" xfId="104"/>
    <cellStyle name="Millares 3" xfId="103"/>
    <cellStyle name="Millares 5" xfId="7"/>
    <cellStyle name="Moneda 10" xfId="8"/>
    <cellStyle name="Moneda 11" xfId="25"/>
    <cellStyle name="Moneda 2 10" xfId="33"/>
    <cellStyle name="Moneda 2 11" xfId="37"/>
    <cellStyle name="Moneda 2 12" xfId="39"/>
    <cellStyle name="Moneda 2 13" xfId="42"/>
    <cellStyle name="Moneda 2 14" xfId="45"/>
    <cellStyle name="Moneda 2 15" xfId="48"/>
    <cellStyle name="Moneda 2 16" xfId="52"/>
    <cellStyle name="Moneda 2 17" xfId="49"/>
    <cellStyle name="Moneda 2 18" xfId="54"/>
    <cellStyle name="Moneda 2 19" xfId="60"/>
    <cellStyle name="Moneda 2 2" xfId="2"/>
    <cellStyle name="Moneda 2 20" xfId="63"/>
    <cellStyle name="Moneda 2 21" xfId="67"/>
    <cellStyle name="Moneda 2 22" xfId="70"/>
    <cellStyle name="Moneda 2 23" xfId="73"/>
    <cellStyle name="Moneda 2 24" xfId="77"/>
    <cellStyle name="Moneda 2 25" xfId="81"/>
    <cellStyle name="Moneda 2 26" xfId="84"/>
    <cellStyle name="Moneda 2 27" xfId="88"/>
    <cellStyle name="Moneda 2 28" xfId="91"/>
    <cellStyle name="Moneda 2 29" xfId="94"/>
    <cellStyle name="Moneda 2 3" xfId="9"/>
    <cellStyle name="Moneda 2 30" xfId="98"/>
    <cellStyle name="Moneda 2 31" xfId="101"/>
    <cellStyle name="Moneda 2 4" xfId="14"/>
    <cellStyle name="Moneda 2 5" xfId="17"/>
    <cellStyle name="Moneda 2 6" xfId="20"/>
    <cellStyle name="Moneda 2 7" xfId="23"/>
    <cellStyle name="Moneda 2 8" xfId="27"/>
    <cellStyle name="Moneda 2 9" xfId="30"/>
    <cellStyle name="Moneda 23" xfId="66"/>
    <cellStyle name="Moneda 26" xfId="76"/>
    <cellStyle name="Moneda 28" xfId="83"/>
    <cellStyle name="Moneda 30" xfId="87"/>
    <cellStyle name="Moneda 32" xfId="97"/>
    <cellStyle name="Moneda 4" xfId="10"/>
    <cellStyle name="Moneda 5" xfId="13"/>
    <cellStyle name="Moneda 8" xfId="22"/>
    <cellStyle name="Normal" xfId="0" builtinId="0"/>
    <cellStyle name="Normal 10" xfId="29"/>
    <cellStyle name="Normal 11" xfId="31"/>
    <cellStyle name="Normal 12" xfId="35"/>
    <cellStyle name="Normal 13" xfId="36"/>
    <cellStyle name="Normal 14" xfId="41"/>
    <cellStyle name="Normal 15" xfId="44"/>
    <cellStyle name="Normal 16" xfId="47"/>
    <cellStyle name="Normal 17" xfId="51"/>
    <cellStyle name="Normal 18" xfId="55"/>
    <cellStyle name="Normal 19" xfId="57"/>
    <cellStyle name="Normal 2" xfId="1"/>
    <cellStyle name="Normal 2 10" xfId="40"/>
    <cellStyle name="Normal 2 11" xfId="43"/>
    <cellStyle name="Normal 2 12" xfId="46"/>
    <cellStyle name="Normal 2 13" xfId="50"/>
    <cellStyle name="Normal 2 14" xfId="53"/>
    <cellStyle name="Normal 2 15" xfId="56"/>
    <cellStyle name="Normal 2 16" xfId="58"/>
    <cellStyle name="Normal 2 17" xfId="61"/>
    <cellStyle name="Normal 2 18" xfId="65"/>
    <cellStyle name="Normal 2 19" xfId="68"/>
    <cellStyle name="Normal 2 2" xfId="11"/>
    <cellStyle name="Normal 2 20" xfId="71"/>
    <cellStyle name="Normal 2 21" xfId="75"/>
    <cellStyle name="Normal 2 22" xfId="78"/>
    <cellStyle name="Normal 2 23" xfId="82"/>
    <cellStyle name="Normal 2 24" xfId="85"/>
    <cellStyle name="Normal 2 25" xfId="90"/>
    <cellStyle name="Normal 2 26" xfId="92"/>
    <cellStyle name="Normal 2 27" xfId="96"/>
    <cellStyle name="Normal 2 28" xfId="99"/>
    <cellStyle name="Normal 2 29" xfId="102"/>
    <cellStyle name="Normal 2 3" xfId="15"/>
    <cellStyle name="Normal 2 4" xfId="21"/>
    <cellStyle name="Normal 2 5" xfId="24"/>
    <cellStyle name="Normal 2 6" xfId="28"/>
    <cellStyle name="Normal 2 7" xfId="32"/>
    <cellStyle name="Normal 2 8" xfId="34"/>
    <cellStyle name="Normal 2 9" xfId="38"/>
    <cellStyle name="Normal 20" xfId="59"/>
    <cellStyle name="Normal 21" xfId="62"/>
    <cellStyle name="Normal 22" xfId="64"/>
    <cellStyle name="Normal 23" xfId="69"/>
    <cellStyle name="Normal 24" xfId="72"/>
    <cellStyle name="Normal 25" xfId="74"/>
    <cellStyle name="Normal 26" xfId="79"/>
    <cellStyle name="Normal 27" xfId="80"/>
    <cellStyle name="Normal 28" xfId="86"/>
    <cellStyle name="Normal 29" xfId="89"/>
    <cellStyle name="Normal 3" xfId="4"/>
    <cellStyle name="Normal 30" xfId="93"/>
    <cellStyle name="Normal 31" xfId="95"/>
    <cellStyle name="Normal 32" xfId="100"/>
    <cellStyle name="Normal 4" xfId="3"/>
    <cellStyle name="Normal 5" xfId="12"/>
    <cellStyle name="Normal 6" xfId="16"/>
    <cellStyle name="Normal 7" xfId="18"/>
    <cellStyle name="Normal 8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8"/>
  <sheetViews>
    <sheetView tabSelected="1" view="pageLayout" topLeftCell="A34" zoomScaleNormal="130" workbookViewId="0">
      <selection activeCell="C32" sqref="C32"/>
    </sheetView>
  </sheetViews>
  <sheetFormatPr baseColWidth="10" defaultRowHeight="15" x14ac:dyDescent="0.25"/>
  <cols>
    <col min="1" max="1" width="6.140625" style="3" customWidth="1"/>
    <col min="2" max="2" width="5.140625" style="3" customWidth="1"/>
    <col min="3" max="3" width="52.140625" style="3" customWidth="1"/>
    <col min="4" max="5" width="14.140625" style="3" customWidth="1"/>
    <col min="6" max="16384" width="11.42578125" style="3"/>
  </cols>
  <sheetData>
    <row r="1" spans="1:5" ht="54" customHeight="1" thickBot="1" x14ac:dyDescent="0.45">
      <c r="A1" s="71" t="s">
        <v>96</v>
      </c>
      <c r="B1" s="72"/>
      <c r="C1" s="72"/>
      <c r="D1" s="72"/>
      <c r="E1" s="73"/>
    </row>
    <row r="2" spans="1:5" ht="36" customHeight="1" thickBot="1" x14ac:dyDescent="0.45">
      <c r="A2" s="74" t="s">
        <v>31</v>
      </c>
      <c r="B2" s="75"/>
      <c r="C2" s="75"/>
      <c r="D2" s="75"/>
      <c r="E2" s="76"/>
    </row>
    <row r="3" spans="1:5" ht="38.25" customHeight="1" thickBot="1" x14ac:dyDescent="0.3">
      <c r="A3" s="4" t="s">
        <v>1</v>
      </c>
      <c r="B3" s="5" t="s">
        <v>2</v>
      </c>
      <c r="C3" s="6" t="s">
        <v>3</v>
      </c>
      <c r="D3" s="7" t="s">
        <v>4</v>
      </c>
      <c r="E3" s="8" t="s">
        <v>5</v>
      </c>
    </row>
    <row r="4" spans="1:5" s="27" customFormat="1" ht="18" customHeight="1" x14ac:dyDescent="0.25">
      <c r="A4" s="48"/>
      <c r="B4" s="49"/>
      <c r="C4" s="26" t="s">
        <v>0</v>
      </c>
      <c r="D4" s="50"/>
      <c r="E4" s="51"/>
    </row>
    <row r="5" spans="1:5" s="27" customFormat="1" ht="18" customHeight="1" thickBot="1" x14ac:dyDescent="0.3">
      <c r="A5" s="48"/>
      <c r="B5" s="49"/>
      <c r="C5" s="26" t="s">
        <v>6</v>
      </c>
      <c r="D5" s="50"/>
      <c r="E5" s="51"/>
    </row>
    <row r="6" spans="1:5" ht="18.75" customHeight="1" x14ac:dyDescent="0.25">
      <c r="A6" s="14" t="s">
        <v>21</v>
      </c>
      <c r="B6" s="15">
        <v>1</v>
      </c>
      <c r="C6" s="16" t="s">
        <v>22</v>
      </c>
      <c r="D6" s="20">
        <v>14</v>
      </c>
      <c r="E6" s="21"/>
    </row>
    <row r="7" spans="1:5" ht="18.75" customHeight="1" x14ac:dyDescent="0.25">
      <c r="A7" s="11" t="s">
        <v>23</v>
      </c>
      <c r="B7" s="10">
        <v>1</v>
      </c>
      <c r="C7" s="1" t="s">
        <v>24</v>
      </c>
      <c r="D7" s="22" t="s">
        <v>25</v>
      </c>
      <c r="E7" s="2"/>
    </row>
    <row r="8" spans="1:5" ht="18.75" customHeight="1" thickBot="1" x14ac:dyDescent="0.3">
      <c r="A8" s="12" t="s">
        <v>26</v>
      </c>
      <c r="B8" s="9">
        <v>1</v>
      </c>
      <c r="C8" s="13" t="s">
        <v>27</v>
      </c>
      <c r="D8" s="23">
        <v>14</v>
      </c>
      <c r="E8" s="32">
        <f>SUM(D6:D8)</f>
        <v>28</v>
      </c>
    </row>
    <row r="9" spans="1:5" s="27" customFormat="1" ht="18" customHeight="1" x14ac:dyDescent="0.25">
      <c r="A9" s="48"/>
      <c r="B9" s="49"/>
      <c r="C9" s="26" t="s">
        <v>0</v>
      </c>
      <c r="D9" s="50"/>
      <c r="E9" s="51"/>
    </row>
    <row r="10" spans="1:5" s="27" customFormat="1" ht="18" customHeight="1" x14ac:dyDescent="0.25">
      <c r="A10" s="48"/>
      <c r="B10" s="49"/>
      <c r="C10" s="26" t="s">
        <v>29</v>
      </c>
      <c r="D10" s="50"/>
      <c r="E10" s="51"/>
    </row>
    <row r="11" spans="1:5" ht="18.75" customHeight="1" x14ac:dyDescent="0.25">
      <c r="A11" s="11" t="s">
        <v>21</v>
      </c>
      <c r="B11" s="10">
        <v>1</v>
      </c>
      <c r="C11" s="1" t="s">
        <v>28</v>
      </c>
      <c r="D11" s="22">
        <v>303</v>
      </c>
      <c r="E11" s="2"/>
    </row>
    <row r="12" spans="1:5" ht="18.75" customHeight="1" x14ac:dyDescent="0.25">
      <c r="A12" s="11" t="s">
        <v>23</v>
      </c>
      <c r="B12" s="10"/>
      <c r="C12" s="1" t="s">
        <v>28</v>
      </c>
      <c r="D12" s="22">
        <v>303</v>
      </c>
      <c r="E12" s="2"/>
    </row>
    <row r="13" spans="1:5" ht="18.75" customHeight="1" thickBot="1" x14ac:dyDescent="0.3">
      <c r="A13" s="11" t="s">
        <v>26</v>
      </c>
      <c r="B13" s="10"/>
      <c r="C13" s="1" t="s">
        <v>28</v>
      </c>
      <c r="D13" s="22">
        <v>303</v>
      </c>
      <c r="E13" s="28">
        <f>SUM(D11:D13)</f>
        <v>909</v>
      </c>
    </row>
    <row r="14" spans="1:5" ht="24.75" customHeight="1" thickBot="1" x14ac:dyDescent="0.3">
      <c r="A14" s="44" t="s">
        <v>30</v>
      </c>
      <c r="B14" s="45"/>
      <c r="C14" s="45"/>
      <c r="D14" s="52"/>
      <c r="E14" s="43">
        <f>E13+E8</f>
        <v>937</v>
      </c>
    </row>
    <row r="15" spans="1:5" s="27" customFormat="1" ht="18" customHeight="1" x14ac:dyDescent="0.25">
      <c r="A15" s="48"/>
      <c r="B15" s="49"/>
      <c r="C15" s="26" t="s">
        <v>7</v>
      </c>
      <c r="D15" s="50"/>
      <c r="E15" s="51"/>
    </row>
    <row r="16" spans="1:5" s="27" customFormat="1" ht="18" customHeight="1" x14ac:dyDescent="0.25">
      <c r="A16" s="48"/>
      <c r="B16" s="49"/>
      <c r="C16" s="26" t="s">
        <v>8</v>
      </c>
      <c r="D16" s="50"/>
      <c r="E16" s="51"/>
    </row>
    <row r="17" spans="1:5" ht="18.75" customHeight="1" x14ac:dyDescent="0.25">
      <c r="A17" s="11" t="s">
        <v>21</v>
      </c>
      <c r="B17" s="10">
        <v>1</v>
      </c>
      <c r="C17" s="1" t="s">
        <v>32</v>
      </c>
      <c r="D17" s="22">
        <v>0</v>
      </c>
      <c r="E17" s="2"/>
    </row>
    <row r="18" spans="1:5" ht="18.75" customHeight="1" x14ac:dyDescent="0.25">
      <c r="A18" s="11" t="s">
        <v>23</v>
      </c>
      <c r="B18" s="10">
        <v>1</v>
      </c>
      <c r="C18" s="1" t="s">
        <v>33</v>
      </c>
      <c r="D18" s="22">
        <v>245</v>
      </c>
      <c r="E18" s="2"/>
    </row>
    <row r="19" spans="1:5" ht="18.75" customHeight="1" x14ac:dyDescent="0.25">
      <c r="A19" s="11" t="s">
        <v>26</v>
      </c>
      <c r="B19" s="10">
        <v>1</v>
      </c>
      <c r="C19" s="1" t="s">
        <v>34</v>
      </c>
      <c r="D19" s="29">
        <v>0</v>
      </c>
      <c r="E19" s="28">
        <f>SUM(D17:D19)</f>
        <v>245</v>
      </c>
    </row>
    <row r="20" spans="1:5" s="27" customFormat="1" ht="18" customHeight="1" x14ac:dyDescent="0.25">
      <c r="A20" s="48"/>
      <c r="B20" s="49"/>
      <c r="C20" s="26" t="s">
        <v>7</v>
      </c>
      <c r="D20" s="69"/>
      <c r="E20" s="70"/>
    </row>
    <row r="21" spans="1:5" s="27" customFormat="1" ht="18" customHeight="1" thickBot="1" x14ac:dyDescent="0.3">
      <c r="A21" s="48"/>
      <c r="B21" s="49"/>
      <c r="C21" s="26" t="s">
        <v>9</v>
      </c>
      <c r="D21" s="69"/>
      <c r="E21" s="70"/>
    </row>
    <row r="22" spans="1:5" ht="24.75" customHeight="1" thickBot="1" x14ac:dyDescent="0.3">
      <c r="A22" s="17" t="s">
        <v>21</v>
      </c>
      <c r="B22" s="18">
        <v>1</v>
      </c>
      <c r="C22" s="19" t="s">
        <v>35</v>
      </c>
      <c r="D22" s="30">
        <v>2590</v>
      </c>
      <c r="E22" s="31">
        <f>SUM(D22)</f>
        <v>2590</v>
      </c>
    </row>
    <row r="23" spans="1:5" ht="24.75" customHeight="1" thickBot="1" x14ac:dyDescent="0.3">
      <c r="A23" s="44" t="s">
        <v>36</v>
      </c>
      <c r="B23" s="45"/>
      <c r="C23" s="45"/>
      <c r="D23" s="52"/>
      <c r="E23" s="43">
        <f>E22+E19</f>
        <v>2835</v>
      </c>
    </row>
    <row r="24" spans="1:5" s="27" customFormat="1" ht="18" customHeight="1" x14ac:dyDescent="0.25">
      <c r="A24" s="48"/>
      <c r="B24" s="49"/>
      <c r="C24" s="26" t="s">
        <v>17</v>
      </c>
      <c r="D24" s="50"/>
      <c r="E24" s="51"/>
    </row>
    <row r="25" spans="1:5" s="27" customFormat="1" ht="18" customHeight="1" x14ac:dyDescent="0.25">
      <c r="A25" s="48"/>
      <c r="B25" s="49"/>
      <c r="C25" s="26" t="s">
        <v>37</v>
      </c>
      <c r="D25" s="50"/>
      <c r="E25" s="51"/>
    </row>
    <row r="26" spans="1:5" ht="18.75" customHeight="1" x14ac:dyDescent="0.25">
      <c r="A26" s="11" t="s">
        <v>21</v>
      </c>
      <c r="B26" s="10">
        <v>1</v>
      </c>
      <c r="C26" s="1" t="s">
        <v>38</v>
      </c>
      <c r="D26" s="22">
        <v>880</v>
      </c>
      <c r="E26" s="28">
        <f>SUM(D26)</f>
        <v>880</v>
      </c>
    </row>
    <row r="27" spans="1:5" s="27" customFormat="1" ht="18" customHeight="1" x14ac:dyDescent="0.25">
      <c r="A27" s="61"/>
      <c r="B27" s="62"/>
      <c r="C27" s="26" t="s">
        <v>17</v>
      </c>
      <c r="D27" s="65"/>
      <c r="E27" s="66"/>
    </row>
    <row r="28" spans="1:5" s="27" customFormat="1" ht="18" customHeight="1" thickBot="1" x14ac:dyDescent="0.3">
      <c r="A28" s="63"/>
      <c r="B28" s="64"/>
      <c r="C28" s="26" t="s">
        <v>18</v>
      </c>
      <c r="D28" s="67"/>
      <c r="E28" s="68"/>
    </row>
    <row r="29" spans="1:5" ht="18.75" customHeight="1" x14ac:dyDescent="0.25">
      <c r="A29" s="11" t="s">
        <v>21</v>
      </c>
      <c r="B29" s="10">
        <v>1</v>
      </c>
      <c r="C29" s="1" t="s">
        <v>39</v>
      </c>
      <c r="D29" s="22">
        <v>0</v>
      </c>
      <c r="E29" s="2">
        <v>0</v>
      </c>
    </row>
    <row r="30" spans="1:5" ht="18.75" customHeight="1" thickBot="1" x14ac:dyDescent="0.3">
      <c r="A30" s="24" t="s">
        <v>23</v>
      </c>
      <c r="B30" s="25">
        <v>1</v>
      </c>
      <c r="C30" s="33" t="s">
        <v>40</v>
      </c>
      <c r="D30" s="34">
        <v>1000</v>
      </c>
      <c r="E30" s="80"/>
    </row>
    <row r="31" spans="1:5" ht="18.75" customHeight="1" thickBot="1" x14ac:dyDescent="0.3">
      <c r="A31" s="17" t="s">
        <v>26</v>
      </c>
      <c r="B31" s="18">
        <v>1</v>
      </c>
      <c r="C31" s="19" t="s">
        <v>41</v>
      </c>
      <c r="D31" s="81">
        <v>1600</v>
      </c>
      <c r="E31" s="31">
        <f>SUM(D29:D31)</f>
        <v>2600</v>
      </c>
    </row>
    <row r="32" spans="1:5" s="27" customFormat="1" ht="18" customHeight="1" x14ac:dyDescent="0.25">
      <c r="A32" s="53"/>
      <c r="B32" s="54"/>
      <c r="C32" s="40" t="s">
        <v>19</v>
      </c>
      <c r="D32" s="57"/>
      <c r="E32" s="58"/>
    </row>
    <row r="33" spans="1:5" s="27" customFormat="1" ht="18" customHeight="1" thickBot="1" x14ac:dyDescent="0.3">
      <c r="A33" s="55"/>
      <c r="B33" s="56"/>
      <c r="C33" s="41" t="s">
        <v>20</v>
      </c>
      <c r="D33" s="59"/>
      <c r="E33" s="60"/>
    </row>
    <row r="34" spans="1:5" ht="18.75" customHeight="1" x14ac:dyDescent="0.25">
      <c r="A34" s="35" t="s">
        <v>21</v>
      </c>
      <c r="B34" s="36">
        <v>1</v>
      </c>
      <c r="C34" s="37" t="s">
        <v>42</v>
      </c>
      <c r="D34" s="38">
        <v>1850</v>
      </c>
      <c r="E34" s="39">
        <f>SUM(D34)</f>
        <v>1850</v>
      </c>
    </row>
    <row r="35" spans="1:5" s="27" customFormat="1" ht="18" customHeight="1" x14ac:dyDescent="0.25">
      <c r="A35" s="48"/>
      <c r="B35" s="49"/>
      <c r="C35" s="26" t="s">
        <v>10</v>
      </c>
      <c r="D35" s="50"/>
      <c r="E35" s="51"/>
    </row>
    <row r="36" spans="1:5" s="27" customFormat="1" ht="18" customHeight="1" x14ac:dyDescent="0.25">
      <c r="A36" s="48"/>
      <c r="B36" s="49"/>
      <c r="C36" s="26" t="s">
        <v>11</v>
      </c>
      <c r="D36" s="50"/>
      <c r="E36" s="51"/>
    </row>
    <row r="37" spans="1:5" ht="18.75" customHeight="1" x14ac:dyDescent="0.25">
      <c r="A37" s="11" t="s">
        <v>21</v>
      </c>
      <c r="B37" s="10">
        <v>1</v>
      </c>
      <c r="C37" s="1" t="s">
        <v>44</v>
      </c>
      <c r="D37" s="22">
        <v>3038.83</v>
      </c>
      <c r="E37" s="2"/>
    </row>
    <row r="38" spans="1:5" ht="18.75" customHeight="1" x14ac:dyDescent="0.25">
      <c r="A38" s="11" t="s">
        <v>23</v>
      </c>
      <c r="B38" s="10">
        <v>1</v>
      </c>
      <c r="C38" s="1" t="s">
        <v>45</v>
      </c>
      <c r="D38" s="22" t="s">
        <v>25</v>
      </c>
      <c r="E38" s="28">
        <f>SUM(D37:D38)</f>
        <v>3038.83</v>
      </c>
    </row>
    <row r="39" spans="1:5" s="27" customFormat="1" ht="18" customHeight="1" x14ac:dyDescent="0.25">
      <c r="A39" s="48"/>
      <c r="B39" s="49"/>
      <c r="C39" s="26" t="s">
        <v>10</v>
      </c>
      <c r="D39" s="50"/>
      <c r="E39" s="51"/>
    </row>
    <row r="40" spans="1:5" s="27" customFormat="1" ht="18" customHeight="1" x14ac:dyDescent="0.25">
      <c r="A40" s="48"/>
      <c r="B40" s="49"/>
      <c r="C40" s="26" t="s">
        <v>46</v>
      </c>
      <c r="D40" s="50"/>
      <c r="E40" s="51"/>
    </row>
    <row r="41" spans="1:5" ht="18.75" customHeight="1" x14ac:dyDescent="0.25">
      <c r="A41" s="11" t="s">
        <v>21</v>
      </c>
      <c r="B41" s="10">
        <v>1</v>
      </c>
      <c r="C41" s="1" t="s">
        <v>47</v>
      </c>
      <c r="D41" s="22">
        <v>250</v>
      </c>
      <c r="E41" s="2"/>
    </row>
    <row r="42" spans="1:5" ht="18.75" customHeight="1" x14ac:dyDescent="0.25">
      <c r="A42" s="11" t="s">
        <v>23</v>
      </c>
      <c r="B42" s="10">
        <v>1</v>
      </c>
      <c r="C42" s="1" t="s">
        <v>47</v>
      </c>
      <c r="D42" s="22">
        <v>250</v>
      </c>
      <c r="E42" s="2"/>
    </row>
    <row r="43" spans="1:5" ht="18.75" customHeight="1" x14ac:dyDescent="0.25">
      <c r="A43" s="11" t="s">
        <v>26</v>
      </c>
      <c r="B43" s="10">
        <v>1</v>
      </c>
      <c r="C43" s="1" t="s">
        <v>47</v>
      </c>
      <c r="D43" s="22">
        <v>250</v>
      </c>
      <c r="E43" s="2"/>
    </row>
    <row r="44" spans="1:5" ht="18.75" customHeight="1" x14ac:dyDescent="0.25">
      <c r="A44" s="11" t="s">
        <v>43</v>
      </c>
      <c r="B44" s="10">
        <v>1</v>
      </c>
      <c r="C44" s="1" t="s">
        <v>47</v>
      </c>
      <c r="D44" s="22">
        <v>250</v>
      </c>
      <c r="E44" s="2"/>
    </row>
    <row r="45" spans="1:5" ht="18.75" customHeight="1" x14ac:dyDescent="0.25">
      <c r="A45" s="11" t="s">
        <v>48</v>
      </c>
      <c r="B45" s="10">
        <v>1</v>
      </c>
      <c r="C45" s="1" t="s">
        <v>47</v>
      </c>
      <c r="D45" s="22">
        <v>250</v>
      </c>
      <c r="E45" s="2"/>
    </row>
    <row r="46" spans="1:5" ht="18.75" customHeight="1" x14ac:dyDescent="0.25">
      <c r="A46" s="11" t="s">
        <v>49</v>
      </c>
      <c r="B46" s="10">
        <v>1</v>
      </c>
      <c r="C46" s="1" t="s">
        <v>47</v>
      </c>
      <c r="D46" s="22">
        <v>250</v>
      </c>
      <c r="E46" s="2"/>
    </row>
    <row r="47" spans="1:5" ht="18.75" customHeight="1" x14ac:dyDescent="0.25">
      <c r="A47" s="11" t="s">
        <v>50</v>
      </c>
      <c r="B47" s="10">
        <v>1</v>
      </c>
      <c r="C47" s="1" t="s">
        <v>47</v>
      </c>
      <c r="D47" s="22">
        <v>250</v>
      </c>
      <c r="E47" s="2"/>
    </row>
    <row r="48" spans="1:5" ht="18.75" customHeight="1" x14ac:dyDescent="0.25">
      <c r="A48" s="11" t="s">
        <v>51</v>
      </c>
      <c r="B48" s="10">
        <v>1</v>
      </c>
      <c r="C48" s="1" t="s">
        <v>47</v>
      </c>
      <c r="D48" s="22">
        <v>250</v>
      </c>
      <c r="E48" s="2"/>
    </row>
    <row r="49" spans="1:5" ht="18.75" customHeight="1" x14ac:dyDescent="0.25">
      <c r="A49" s="11" t="s">
        <v>52</v>
      </c>
      <c r="B49" s="10">
        <v>1</v>
      </c>
      <c r="C49" s="1" t="s">
        <v>47</v>
      </c>
      <c r="D49" s="22">
        <v>250</v>
      </c>
      <c r="E49" s="2"/>
    </row>
    <row r="50" spans="1:5" ht="18.75" customHeight="1" x14ac:dyDescent="0.25">
      <c r="A50" s="11" t="s">
        <v>53</v>
      </c>
      <c r="B50" s="10">
        <v>1</v>
      </c>
      <c r="C50" s="1" t="s">
        <v>78</v>
      </c>
      <c r="D50" s="22">
        <v>370</v>
      </c>
      <c r="E50" s="2"/>
    </row>
    <row r="51" spans="1:5" ht="18.75" customHeight="1" x14ac:dyDescent="0.25">
      <c r="A51" s="11" t="s">
        <v>54</v>
      </c>
      <c r="B51" s="10">
        <v>1</v>
      </c>
      <c r="C51" s="1" t="s">
        <v>78</v>
      </c>
      <c r="D51" s="22">
        <v>370</v>
      </c>
      <c r="E51" s="2"/>
    </row>
    <row r="52" spans="1:5" ht="18.75" customHeight="1" x14ac:dyDescent="0.25">
      <c r="A52" s="11" t="s">
        <v>55</v>
      </c>
      <c r="B52" s="10">
        <v>1</v>
      </c>
      <c r="C52" s="1" t="s">
        <v>78</v>
      </c>
      <c r="D52" s="22">
        <v>370</v>
      </c>
      <c r="E52" s="2"/>
    </row>
    <row r="53" spans="1:5" ht="18.75" customHeight="1" x14ac:dyDescent="0.25">
      <c r="A53" s="11" t="s">
        <v>56</v>
      </c>
      <c r="B53" s="10">
        <v>1</v>
      </c>
      <c r="C53" s="1" t="s">
        <v>78</v>
      </c>
      <c r="D53" s="22">
        <v>370</v>
      </c>
      <c r="E53" s="2"/>
    </row>
    <row r="54" spans="1:5" ht="18.75" customHeight="1" x14ac:dyDescent="0.25">
      <c r="A54" s="11" t="s">
        <v>57</v>
      </c>
      <c r="B54" s="10">
        <v>1</v>
      </c>
      <c r="C54" s="1" t="s">
        <v>47</v>
      </c>
      <c r="D54" s="22">
        <v>250</v>
      </c>
      <c r="E54" s="2"/>
    </row>
    <row r="55" spans="1:5" ht="18.75" customHeight="1" x14ac:dyDescent="0.25">
      <c r="A55" s="11" t="s">
        <v>58</v>
      </c>
      <c r="B55" s="10">
        <v>1</v>
      </c>
      <c r="C55" s="1" t="s">
        <v>47</v>
      </c>
      <c r="D55" s="22">
        <v>250</v>
      </c>
      <c r="E55" s="2"/>
    </row>
    <row r="56" spans="1:5" ht="18.75" customHeight="1" x14ac:dyDescent="0.25">
      <c r="A56" s="11" t="s">
        <v>59</v>
      </c>
      <c r="B56" s="10">
        <v>1</v>
      </c>
      <c r="C56" s="1" t="s">
        <v>47</v>
      </c>
      <c r="D56" s="22">
        <v>250</v>
      </c>
      <c r="E56" s="2"/>
    </row>
    <row r="57" spans="1:5" ht="18.75" customHeight="1" x14ac:dyDescent="0.25">
      <c r="A57" s="11" t="s">
        <v>60</v>
      </c>
      <c r="B57" s="10">
        <v>1</v>
      </c>
      <c r="C57" s="1" t="s">
        <v>47</v>
      </c>
      <c r="D57" s="22">
        <v>250</v>
      </c>
      <c r="E57" s="2"/>
    </row>
    <row r="58" spans="1:5" ht="18.75" customHeight="1" x14ac:dyDescent="0.25">
      <c r="A58" s="11" t="s">
        <v>61</v>
      </c>
      <c r="B58" s="10">
        <v>1</v>
      </c>
      <c r="C58" s="1" t="s">
        <v>47</v>
      </c>
      <c r="D58" s="22">
        <v>250</v>
      </c>
      <c r="E58" s="2"/>
    </row>
    <row r="59" spans="1:5" ht="18.75" customHeight="1" x14ac:dyDescent="0.25">
      <c r="A59" s="11" t="s">
        <v>62</v>
      </c>
      <c r="B59" s="10">
        <v>1</v>
      </c>
      <c r="C59" s="1" t="s">
        <v>47</v>
      </c>
      <c r="D59" s="22">
        <v>250</v>
      </c>
      <c r="E59" s="2"/>
    </row>
    <row r="60" spans="1:5" ht="18.75" customHeight="1" x14ac:dyDescent="0.25">
      <c r="A60" s="11" t="s">
        <v>63</v>
      </c>
      <c r="B60" s="10">
        <v>1</v>
      </c>
      <c r="C60" s="1" t="s">
        <v>64</v>
      </c>
      <c r="D60" s="22">
        <v>650</v>
      </c>
      <c r="E60" s="2"/>
    </row>
    <row r="61" spans="1:5" ht="18.75" customHeight="1" x14ac:dyDescent="0.25">
      <c r="A61" s="11" t="s">
        <v>65</v>
      </c>
      <c r="B61" s="10">
        <v>1</v>
      </c>
      <c r="C61" s="1" t="s">
        <v>64</v>
      </c>
      <c r="D61" s="22">
        <v>650</v>
      </c>
      <c r="E61" s="2"/>
    </row>
    <row r="62" spans="1:5" ht="18.75" customHeight="1" x14ac:dyDescent="0.25">
      <c r="A62" s="11" t="s">
        <v>66</v>
      </c>
      <c r="B62" s="10">
        <v>1</v>
      </c>
      <c r="C62" s="1" t="s">
        <v>64</v>
      </c>
      <c r="D62" s="22">
        <v>650</v>
      </c>
      <c r="E62" s="2"/>
    </row>
    <row r="63" spans="1:5" ht="18.75" customHeight="1" x14ac:dyDescent="0.25">
      <c r="A63" s="11" t="s">
        <v>67</v>
      </c>
      <c r="B63" s="10">
        <v>1</v>
      </c>
      <c r="C63" s="1" t="s">
        <v>68</v>
      </c>
      <c r="D63" s="22">
        <v>250</v>
      </c>
      <c r="E63" s="2"/>
    </row>
    <row r="64" spans="1:5" ht="18.75" customHeight="1" x14ac:dyDescent="0.25">
      <c r="A64" s="11" t="s">
        <v>69</v>
      </c>
      <c r="B64" s="10">
        <v>1</v>
      </c>
      <c r="C64" s="1" t="s">
        <v>68</v>
      </c>
      <c r="D64" s="22">
        <v>250</v>
      </c>
      <c r="E64" s="2"/>
    </row>
    <row r="65" spans="1:5" ht="18.75" customHeight="1" x14ac:dyDescent="0.25">
      <c r="A65" s="11" t="s">
        <v>70</v>
      </c>
      <c r="B65" s="10">
        <v>1</v>
      </c>
      <c r="C65" s="1" t="s">
        <v>68</v>
      </c>
      <c r="D65" s="22">
        <v>250</v>
      </c>
      <c r="E65" s="2"/>
    </row>
    <row r="66" spans="1:5" ht="18.75" customHeight="1" x14ac:dyDescent="0.25">
      <c r="A66" s="11" t="s">
        <v>71</v>
      </c>
      <c r="B66" s="10">
        <v>1</v>
      </c>
      <c r="C66" s="1" t="s">
        <v>68</v>
      </c>
      <c r="D66" s="22">
        <v>250</v>
      </c>
      <c r="E66" s="2"/>
    </row>
    <row r="67" spans="1:5" ht="18.75" customHeight="1" x14ac:dyDescent="0.25">
      <c r="A67" s="11" t="s">
        <v>72</v>
      </c>
      <c r="B67" s="10">
        <v>1</v>
      </c>
      <c r="C67" s="1" t="s">
        <v>68</v>
      </c>
      <c r="D67" s="22">
        <v>250</v>
      </c>
      <c r="E67" s="2"/>
    </row>
    <row r="68" spans="1:5" ht="18.75" customHeight="1" x14ac:dyDescent="0.25">
      <c r="A68" s="11" t="s">
        <v>73</v>
      </c>
      <c r="B68" s="10">
        <v>1</v>
      </c>
      <c r="C68" s="1" t="s">
        <v>68</v>
      </c>
      <c r="D68" s="22">
        <v>250</v>
      </c>
      <c r="E68" s="2"/>
    </row>
    <row r="69" spans="1:5" ht="18.75" customHeight="1" x14ac:dyDescent="0.25">
      <c r="A69" s="11" t="s">
        <v>74</v>
      </c>
      <c r="B69" s="10">
        <v>1</v>
      </c>
      <c r="C69" s="1" t="s">
        <v>68</v>
      </c>
      <c r="D69" s="22">
        <v>250</v>
      </c>
      <c r="E69" s="2"/>
    </row>
    <row r="70" spans="1:5" ht="18.75" customHeight="1" x14ac:dyDescent="0.25">
      <c r="A70" s="11" t="s">
        <v>75</v>
      </c>
      <c r="B70" s="10">
        <v>1</v>
      </c>
      <c r="C70" s="1" t="s">
        <v>68</v>
      </c>
      <c r="D70" s="22">
        <v>250</v>
      </c>
      <c r="E70" s="2"/>
    </row>
    <row r="71" spans="1:5" ht="18.75" customHeight="1" x14ac:dyDescent="0.25">
      <c r="A71" s="11" t="s">
        <v>76</v>
      </c>
      <c r="B71" s="10">
        <v>1</v>
      </c>
      <c r="C71" s="1" t="s">
        <v>68</v>
      </c>
      <c r="D71" s="22">
        <v>250</v>
      </c>
      <c r="E71" s="2"/>
    </row>
    <row r="72" spans="1:5" ht="18.75" customHeight="1" x14ac:dyDescent="0.25">
      <c r="A72" s="11" t="s">
        <v>77</v>
      </c>
      <c r="B72" s="10">
        <v>1</v>
      </c>
      <c r="C72" s="1" t="s">
        <v>68</v>
      </c>
      <c r="D72" s="22">
        <v>250</v>
      </c>
      <c r="E72" s="28">
        <f>SUM(D41:D72)</f>
        <v>9680</v>
      </c>
    </row>
    <row r="73" spans="1:5" s="27" customFormat="1" ht="18" customHeight="1" x14ac:dyDescent="0.25">
      <c r="A73" s="48"/>
      <c r="B73" s="49"/>
      <c r="C73" s="26" t="s">
        <v>10</v>
      </c>
      <c r="D73" s="50"/>
      <c r="E73" s="51"/>
    </row>
    <row r="74" spans="1:5" s="27" customFormat="1" ht="18" customHeight="1" x14ac:dyDescent="0.25">
      <c r="A74" s="48"/>
      <c r="B74" s="49"/>
      <c r="C74" s="26" t="s">
        <v>82</v>
      </c>
      <c r="D74" s="50"/>
      <c r="E74" s="51"/>
    </row>
    <row r="75" spans="1:5" ht="18.75" customHeight="1" x14ac:dyDescent="0.25">
      <c r="A75" s="11" t="s">
        <v>21</v>
      </c>
      <c r="B75" s="10">
        <v>1</v>
      </c>
      <c r="C75" s="1" t="s">
        <v>95</v>
      </c>
      <c r="D75" s="22">
        <v>0</v>
      </c>
      <c r="E75" s="2"/>
    </row>
    <row r="76" spans="1:5" ht="18.75" customHeight="1" x14ac:dyDescent="0.25">
      <c r="A76" s="11" t="s">
        <v>23</v>
      </c>
      <c r="B76" s="10">
        <v>1</v>
      </c>
      <c r="C76" s="1" t="s">
        <v>79</v>
      </c>
      <c r="D76" s="22">
        <v>2995</v>
      </c>
      <c r="E76" s="2"/>
    </row>
    <row r="77" spans="1:5" ht="18.75" customHeight="1" x14ac:dyDescent="0.25">
      <c r="A77" s="11" t="s">
        <v>26</v>
      </c>
      <c r="B77" s="10">
        <v>1</v>
      </c>
      <c r="C77" s="1" t="s">
        <v>79</v>
      </c>
      <c r="D77" s="22">
        <v>2995</v>
      </c>
      <c r="E77" s="2"/>
    </row>
    <row r="78" spans="1:5" ht="18.75" customHeight="1" x14ac:dyDescent="0.25">
      <c r="A78" s="11" t="s">
        <v>43</v>
      </c>
      <c r="B78" s="10">
        <v>1</v>
      </c>
      <c r="C78" s="1" t="s">
        <v>79</v>
      </c>
      <c r="D78" s="22">
        <v>2995</v>
      </c>
      <c r="E78" s="2"/>
    </row>
    <row r="79" spans="1:5" ht="18.75" customHeight="1" x14ac:dyDescent="0.25">
      <c r="A79" s="11" t="s">
        <v>48</v>
      </c>
      <c r="B79" s="10">
        <v>1</v>
      </c>
      <c r="C79" s="1" t="s">
        <v>79</v>
      </c>
      <c r="D79" s="22">
        <v>2995</v>
      </c>
      <c r="E79" s="2"/>
    </row>
    <row r="80" spans="1:5" ht="18.75" customHeight="1" x14ac:dyDescent="0.25">
      <c r="A80" s="11" t="s">
        <v>49</v>
      </c>
      <c r="B80" s="10">
        <v>1</v>
      </c>
      <c r="C80" s="1" t="s">
        <v>79</v>
      </c>
      <c r="D80" s="22">
        <v>2995</v>
      </c>
      <c r="E80" s="2"/>
    </row>
    <row r="81" spans="1:5" ht="18.75" customHeight="1" x14ac:dyDescent="0.25">
      <c r="A81" s="11" t="s">
        <v>50</v>
      </c>
      <c r="B81" s="10">
        <v>1</v>
      </c>
      <c r="C81" s="1" t="s">
        <v>79</v>
      </c>
      <c r="D81" s="22">
        <v>2995</v>
      </c>
      <c r="E81" s="2"/>
    </row>
    <row r="82" spans="1:5" ht="18.75" customHeight="1" x14ac:dyDescent="0.25">
      <c r="A82" s="11" t="s">
        <v>51</v>
      </c>
      <c r="B82" s="10">
        <v>1</v>
      </c>
      <c r="C82" s="1" t="s">
        <v>79</v>
      </c>
      <c r="D82" s="22">
        <v>2995</v>
      </c>
      <c r="E82" s="2"/>
    </row>
    <row r="83" spans="1:5" ht="18.75" customHeight="1" x14ac:dyDescent="0.25">
      <c r="A83" s="11" t="s">
        <v>52</v>
      </c>
      <c r="B83" s="10">
        <v>1</v>
      </c>
      <c r="C83" s="1" t="s">
        <v>79</v>
      </c>
      <c r="D83" s="22">
        <v>2995</v>
      </c>
      <c r="E83" s="2"/>
    </row>
    <row r="84" spans="1:5" ht="18.75" customHeight="1" x14ac:dyDescent="0.25">
      <c r="A84" s="11" t="s">
        <v>53</v>
      </c>
      <c r="B84" s="10">
        <v>1</v>
      </c>
      <c r="C84" s="1" t="s">
        <v>79</v>
      </c>
      <c r="D84" s="22">
        <v>2995</v>
      </c>
      <c r="E84" s="2"/>
    </row>
    <row r="85" spans="1:5" ht="18.75" customHeight="1" x14ac:dyDescent="0.25">
      <c r="A85" s="11" t="s">
        <v>54</v>
      </c>
      <c r="B85" s="10">
        <v>1</v>
      </c>
      <c r="C85" s="1" t="s">
        <v>79</v>
      </c>
      <c r="D85" s="22">
        <v>2995</v>
      </c>
      <c r="E85" s="2"/>
    </row>
    <row r="86" spans="1:5" ht="18.75" customHeight="1" x14ac:dyDescent="0.25">
      <c r="A86" s="11" t="s">
        <v>55</v>
      </c>
      <c r="B86" s="10">
        <v>1</v>
      </c>
      <c r="C86" s="1" t="s">
        <v>80</v>
      </c>
      <c r="D86" s="22">
        <v>500</v>
      </c>
      <c r="E86" s="2"/>
    </row>
    <row r="87" spans="1:5" ht="18.75" customHeight="1" x14ac:dyDescent="0.25">
      <c r="A87" s="11" t="s">
        <v>56</v>
      </c>
      <c r="B87" s="10">
        <v>1</v>
      </c>
      <c r="C87" s="1" t="s">
        <v>80</v>
      </c>
      <c r="D87" s="22">
        <v>500</v>
      </c>
      <c r="E87" s="2"/>
    </row>
    <row r="88" spans="1:5" ht="18.75" customHeight="1" x14ac:dyDescent="0.25">
      <c r="A88" s="11" t="s">
        <v>57</v>
      </c>
      <c r="B88" s="10">
        <v>1</v>
      </c>
      <c r="C88" s="1" t="s">
        <v>80</v>
      </c>
      <c r="D88" s="22">
        <v>500</v>
      </c>
      <c r="E88" s="2"/>
    </row>
    <row r="89" spans="1:5" ht="18.75" customHeight="1" x14ac:dyDescent="0.25">
      <c r="A89" s="11" t="s">
        <v>58</v>
      </c>
      <c r="B89" s="10">
        <v>1</v>
      </c>
      <c r="C89" s="1" t="s">
        <v>80</v>
      </c>
      <c r="D89" s="22">
        <v>500</v>
      </c>
      <c r="E89" s="2"/>
    </row>
    <row r="90" spans="1:5" ht="18.75" customHeight="1" x14ac:dyDescent="0.25">
      <c r="A90" s="11" t="s">
        <v>59</v>
      </c>
      <c r="B90" s="10">
        <v>1</v>
      </c>
      <c r="C90" s="1" t="s">
        <v>80</v>
      </c>
      <c r="D90" s="22">
        <v>500</v>
      </c>
      <c r="E90" s="2"/>
    </row>
    <row r="91" spans="1:5" ht="18.75" customHeight="1" x14ac:dyDescent="0.25">
      <c r="A91" s="11" t="s">
        <v>60</v>
      </c>
      <c r="B91" s="10">
        <v>1</v>
      </c>
      <c r="C91" s="1" t="s">
        <v>81</v>
      </c>
      <c r="D91" s="22">
        <v>2995</v>
      </c>
      <c r="E91" s="2"/>
    </row>
    <row r="92" spans="1:5" ht="18.75" customHeight="1" x14ac:dyDescent="0.25">
      <c r="A92" s="11" t="s">
        <v>61</v>
      </c>
      <c r="B92" s="10">
        <v>1</v>
      </c>
      <c r="C92" s="1" t="s">
        <v>81</v>
      </c>
      <c r="D92" s="22">
        <v>2995</v>
      </c>
      <c r="E92" s="2"/>
    </row>
    <row r="93" spans="1:5" ht="18.75" customHeight="1" x14ac:dyDescent="0.25">
      <c r="A93" s="11" t="s">
        <v>62</v>
      </c>
      <c r="B93" s="10">
        <v>1</v>
      </c>
      <c r="C93" s="1" t="s">
        <v>81</v>
      </c>
      <c r="D93" s="22">
        <v>2995</v>
      </c>
      <c r="E93" s="2"/>
    </row>
    <row r="94" spans="1:5" ht="18.75" customHeight="1" thickBot="1" x14ac:dyDescent="0.3">
      <c r="A94" s="11" t="s">
        <v>63</v>
      </c>
      <c r="B94" s="10">
        <v>1</v>
      </c>
      <c r="C94" s="1" t="s">
        <v>81</v>
      </c>
      <c r="D94" s="22">
        <v>2995</v>
      </c>
      <c r="E94" s="28">
        <f>SUM(D75:D94)</f>
        <v>44430</v>
      </c>
    </row>
    <row r="95" spans="1:5" ht="24.75" customHeight="1" thickBot="1" x14ac:dyDescent="0.3">
      <c r="A95" s="44" t="s">
        <v>83</v>
      </c>
      <c r="B95" s="45"/>
      <c r="C95" s="45"/>
      <c r="D95" s="46"/>
      <c r="E95" s="43">
        <f>E94+E72+E38+E34+E31+E26</f>
        <v>62478.83</v>
      </c>
    </row>
    <row r="96" spans="1:5" s="27" customFormat="1" ht="18" customHeight="1" x14ac:dyDescent="0.25">
      <c r="A96" s="48"/>
      <c r="B96" s="49"/>
      <c r="C96" s="26" t="s">
        <v>12</v>
      </c>
      <c r="D96" s="50"/>
      <c r="E96" s="51"/>
    </row>
    <row r="97" spans="1:5" s="27" customFormat="1" ht="18" customHeight="1" x14ac:dyDescent="0.25">
      <c r="A97" s="48"/>
      <c r="B97" s="49"/>
      <c r="C97" s="26" t="s">
        <v>13</v>
      </c>
      <c r="D97" s="50"/>
      <c r="E97" s="51"/>
    </row>
    <row r="98" spans="1:5" ht="18.75" customHeight="1" x14ac:dyDescent="0.25">
      <c r="A98" s="11" t="s">
        <v>21</v>
      </c>
      <c r="B98" s="10">
        <v>1</v>
      </c>
      <c r="C98" s="1" t="s">
        <v>84</v>
      </c>
      <c r="D98" s="22">
        <v>3099</v>
      </c>
      <c r="E98" s="2"/>
    </row>
    <row r="99" spans="1:5" ht="18.75" customHeight="1" thickBot="1" x14ac:dyDescent="0.3">
      <c r="A99" s="11" t="s">
        <v>23</v>
      </c>
      <c r="B99" s="10">
        <v>1</v>
      </c>
      <c r="C99" s="1" t="s">
        <v>85</v>
      </c>
      <c r="D99" s="22" t="s">
        <v>25</v>
      </c>
      <c r="E99" s="28">
        <f>SUM(D98:D99)</f>
        <v>3099</v>
      </c>
    </row>
    <row r="100" spans="1:5" ht="24.75" customHeight="1" thickBot="1" x14ac:dyDescent="0.3">
      <c r="A100" s="47" t="s">
        <v>86</v>
      </c>
      <c r="B100" s="45"/>
      <c r="C100" s="45"/>
      <c r="D100" s="46"/>
      <c r="E100" s="43">
        <f>E99</f>
        <v>3099</v>
      </c>
    </row>
    <row r="101" spans="1:5" s="27" customFormat="1" ht="18" customHeight="1" x14ac:dyDescent="0.25">
      <c r="A101" s="48"/>
      <c r="B101" s="49"/>
      <c r="C101" s="26" t="s">
        <v>15</v>
      </c>
      <c r="D101" s="50"/>
      <c r="E101" s="51"/>
    </row>
    <row r="102" spans="1:5" ht="18.75" customHeight="1" x14ac:dyDescent="0.25">
      <c r="A102" s="11" t="s">
        <v>21</v>
      </c>
      <c r="B102" s="10">
        <v>1</v>
      </c>
      <c r="C102" s="1" t="s">
        <v>87</v>
      </c>
      <c r="D102" s="22">
        <v>0</v>
      </c>
      <c r="E102" s="2"/>
    </row>
    <row r="103" spans="1:5" ht="18.75" customHeight="1" x14ac:dyDescent="0.25">
      <c r="A103" s="11" t="s">
        <v>23</v>
      </c>
      <c r="B103" s="10">
        <v>1</v>
      </c>
      <c r="C103" s="1" t="s">
        <v>88</v>
      </c>
      <c r="D103" s="22">
        <v>0</v>
      </c>
      <c r="E103" s="2"/>
    </row>
    <row r="104" spans="1:5" ht="18.75" customHeight="1" x14ac:dyDescent="0.25">
      <c r="A104" s="11" t="s">
        <v>26</v>
      </c>
      <c r="B104" s="10">
        <v>1</v>
      </c>
      <c r="C104" s="1" t="s">
        <v>89</v>
      </c>
      <c r="D104" s="22">
        <v>100</v>
      </c>
      <c r="E104" s="28">
        <f>SUM(D102:D104)</f>
        <v>100</v>
      </c>
    </row>
    <row r="105" spans="1:5" s="27" customFormat="1" ht="18" customHeight="1" x14ac:dyDescent="0.25">
      <c r="A105" s="48"/>
      <c r="B105" s="49"/>
      <c r="C105" s="26" t="s">
        <v>14</v>
      </c>
      <c r="D105" s="50"/>
      <c r="E105" s="51"/>
    </row>
    <row r="106" spans="1:5" s="27" customFormat="1" ht="18" customHeight="1" x14ac:dyDescent="0.25">
      <c r="A106" s="48"/>
      <c r="B106" s="49"/>
      <c r="C106" s="26" t="s">
        <v>16</v>
      </c>
      <c r="D106" s="50"/>
      <c r="E106" s="51"/>
    </row>
    <row r="107" spans="1:5" ht="18.75" customHeight="1" x14ac:dyDescent="0.25">
      <c r="A107" s="11" t="s">
        <v>21</v>
      </c>
      <c r="B107" s="10">
        <v>1</v>
      </c>
      <c r="C107" s="1" t="s">
        <v>90</v>
      </c>
      <c r="D107" s="22">
        <v>0</v>
      </c>
      <c r="E107" s="2"/>
    </row>
    <row r="108" spans="1:5" ht="18.75" customHeight="1" x14ac:dyDescent="0.25">
      <c r="A108" s="11" t="s">
        <v>23</v>
      </c>
      <c r="B108" s="10">
        <v>1</v>
      </c>
      <c r="C108" s="1" t="s">
        <v>91</v>
      </c>
      <c r="D108" s="22">
        <v>500</v>
      </c>
      <c r="E108" s="2"/>
    </row>
    <row r="109" spans="1:5" ht="18.75" customHeight="1" thickBot="1" x14ac:dyDescent="0.3">
      <c r="A109" s="11" t="s">
        <v>26</v>
      </c>
      <c r="B109" s="10">
        <v>1</v>
      </c>
      <c r="C109" s="1" t="s">
        <v>92</v>
      </c>
      <c r="D109" s="22">
        <v>0</v>
      </c>
      <c r="E109" s="28">
        <f>SUM(D107:D109)</f>
        <v>500</v>
      </c>
    </row>
    <row r="110" spans="1:5" ht="24.75" customHeight="1" thickBot="1" x14ac:dyDescent="0.3">
      <c r="A110" s="44" t="s">
        <v>93</v>
      </c>
      <c r="B110" s="45"/>
      <c r="C110" s="45"/>
      <c r="D110" s="46"/>
      <c r="E110" s="43">
        <f>E109+E104</f>
        <v>600</v>
      </c>
    </row>
    <row r="111" spans="1:5" ht="24.75" customHeight="1" thickBot="1" x14ac:dyDescent="0.3">
      <c r="A111" s="77" t="s">
        <v>94</v>
      </c>
      <c r="B111" s="78"/>
      <c r="C111" s="78"/>
      <c r="D111" s="79"/>
      <c r="E111" s="42">
        <f>E110+E100+E95+E23+E14</f>
        <v>69949.83</v>
      </c>
    </row>
    <row r="112" spans="1:5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  <row r="158" ht="24.75" customHeight="1" x14ac:dyDescent="0.25"/>
    <row r="159" ht="24.75" customHeight="1" x14ac:dyDescent="0.25"/>
    <row r="160" ht="24.75" customHeight="1" x14ac:dyDescent="0.25"/>
    <row r="161" ht="24.75" customHeight="1" x14ac:dyDescent="0.25"/>
    <row r="162" ht="24.75" customHeight="1" x14ac:dyDescent="0.25"/>
    <row r="163" ht="24.75" customHeight="1" x14ac:dyDescent="0.25"/>
    <row r="164" ht="24.75" customHeight="1" x14ac:dyDescent="0.25"/>
    <row r="165" ht="24.75" customHeight="1" x14ac:dyDescent="0.25"/>
    <row r="166" ht="24.75" customHeight="1" x14ac:dyDescent="0.25"/>
    <row r="167" ht="24.75" customHeight="1" x14ac:dyDescent="0.25"/>
    <row r="168" ht="24.75" customHeight="1" x14ac:dyDescent="0.25"/>
  </sheetData>
  <mergeCells count="34">
    <mergeCell ref="A111:D111"/>
    <mergeCell ref="A110:D110"/>
    <mergeCell ref="A101:B101"/>
    <mergeCell ref="D101:E101"/>
    <mergeCell ref="A105:B106"/>
    <mergeCell ref="A1:E1"/>
    <mergeCell ref="A2:E2"/>
    <mergeCell ref="D9:E10"/>
    <mergeCell ref="A4:B5"/>
    <mergeCell ref="D4:E5"/>
    <mergeCell ref="A9:B10"/>
    <mergeCell ref="A14:D14"/>
    <mergeCell ref="A15:B16"/>
    <mergeCell ref="A39:B40"/>
    <mergeCell ref="D39:E40"/>
    <mergeCell ref="A35:B36"/>
    <mergeCell ref="D35:E36"/>
    <mergeCell ref="A32:B33"/>
    <mergeCell ref="D32:E33"/>
    <mergeCell ref="A27:B28"/>
    <mergeCell ref="D27:E28"/>
    <mergeCell ref="A23:D23"/>
    <mergeCell ref="D15:E16"/>
    <mergeCell ref="A20:B21"/>
    <mergeCell ref="D20:E21"/>
    <mergeCell ref="A24:B25"/>
    <mergeCell ref="D24:E25"/>
    <mergeCell ref="A95:D95"/>
    <mergeCell ref="A100:D100"/>
    <mergeCell ref="A73:B74"/>
    <mergeCell ref="D73:E74"/>
    <mergeCell ref="D105:E106"/>
    <mergeCell ref="A96:B97"/>
    <mergeCell ref="D96:E97"/>
  </mergeCells>
  <pageMargins left="0.74803149606299213" right="0.23622047244094491" top="1.4960629921259843" bottom="0.39370078740157483" header="0.31496062992125984" footer="0.31496062992125984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jrecinos</dc:creator>
  <cp:lastModifiedBy>Jose Recinos</cp:lastModifiedBy>
  <cp:lastPrinted>2015-02-20T22:15:24Z</cp:lastPrinted>
  <dcterms:created xsi:type="dcterms:W3CDTF">2014-01-09T14:56:01Z</dcterms:created>
  <dcterms:modified xsi:type="dcterms:W3CDTF">2015-02-25T20:37:43Z</dcterms:modified>
</cp:coreProperties>
</file>